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<sst xmlns="http://schemas.openxmlformats.org/spreadsheetml/2006/main" count="1157" uniqueCount="425">
  <si>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</si>
  <si>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</si>
  <si>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</si>
  <si>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</si>
  <si>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</si>
  <si>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</si>
  <si>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</si>
  <si>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</si>
  <si>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</si>
  <si>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</si>
  <si>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</si>
  <si>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</si>
  <si>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</si>
  <si>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</si>
  <si>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</si>
  <si>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</si>
  <si>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</si>
  <si>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</si>
  <si>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</si>
  <si>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</si>
  <si>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</si>
  <si>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</si>
  <si>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</si>
  <si>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</si>
  <si>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</si>
  <si>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</si>
  <si>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</si>
  <si>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</si>
  <si>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</si>
  <si>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</si>
  <si>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</si>
  <si>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</si>
  <si>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</si>
  <si>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</si>
  <si>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</si>
  <si>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</si>
  <si>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</si>
  <si>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</si>
  <si>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</si>
  <si>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</si>
  <si>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</si>
  <si>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</si>
  <si>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</si>
  <si>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</si>
  <si>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</si>
  <si>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</si>
  <si>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</si>
  <si>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</si>
  <si>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</si>
  <si>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</si>
  <si>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</si>
  <si>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</si>
  <si>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</si>
  <si>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</si>
  <si>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</si>
  <si>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</si>
  <si>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</si>
  <si>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</si>
  <si>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</si>
  <si>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</si>
  <si>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</si>
  <si>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</si>
  <si>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</si>
  <si>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</si>
  <si>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</si>
  <si>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</si>
  <si>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</si>
  <si>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</si>
  <si>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</si>
  <si>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</si>
  <si>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</si>
  <si>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</si>
  <si>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</si>
  <si>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</si>
  <si>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</si>
  <si>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</si>
  <si>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</si>
  <si>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</si>
  <si>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</si>
  <si>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</si>
  <si>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</si>
  <si>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</si>
  <si>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</si>
  <si>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</si>
  <si>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</si>
  <si>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</si>
  <si>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</si>
  <si>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</si>
  <si>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</si>
  <si>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</si>
  <si>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</si>
  <si>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</si>
  <si>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</si>
  <si>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</si>
  <si>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</si>
  <si>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</si>
  <si>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</si>
  <si>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</si>
  <si>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</si>
  <si>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</si>
  <si>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</si>
  <si>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</si>
  <si>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</si>
  <si>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</si>
  <si>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</si>
  <si>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</si>
  <si>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</si>
  <si>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</si>
  <si>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</si>
  <si>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</si>
  <si>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</si>
  <si>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</si>
  <si>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</si>
  <si>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</si>
  <si>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</si>
  <si>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</si>
  <si>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</si>
  <si>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</si>
  <si>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</si>
  <si>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</si>
  <si>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</si>
  <si>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</si>
  <si>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</si>
  <si>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</si>
  <si>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</si>
  <si>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</si>
  <si>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</si>
  <si>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</si>
  <si>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</si>
  <si>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</si>
  <si>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</si>
  <si>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</si>
  <si>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</si>
  <si>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</si>
  <si>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</si>
  <si>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</si>
  <si>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</si>
  <si>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</si>
  <si>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</si>
  <si>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</si>
  <si>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</si>
  <si>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</si>
  <si>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</si>
  <si>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</si>
  <si>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</si>
  <si>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</si>
  <si>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</si>
  <si>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</si>
  <si>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</si>
  <si>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</si>
  <si>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</si>
  <si>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</si>
  <si>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</si>
  <si>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</si>
  <si>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</si>
  <si>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</si>
  <si>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</si>
  <si>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</si>
  <si>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</si>
  <si>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</si>
  <si>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</si>
  <si>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</si>
  <si>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</si>
  <si>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</si>
  <si>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</si>
  <si>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</si>
  <si>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</si>
  <si>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</si>
  <si>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</si>
  <si>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</si>
  <si>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</si>
  <si>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</si>
  <si>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</si>
  <si>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</si>
  <si>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</si>
  <si>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</si>
  <si>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</si>
  <si>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</si>
  <si>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</si>
  <si>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</si>
  <si>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</si>
  <si>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</si>
  <si>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</si>
  <si>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</si>
  <si>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</si>
  <si>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</si>
  <si>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</si>
  <si>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</si>
  <si>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</si>
  <si>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</si>
  <si>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</si>
  <si>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</si>
  <si>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</si>
  <si>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</si>
  <si>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</si>
  <si>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</si>
  <si>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</si>
  <si>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</si>
  <si>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</si>
  <si>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</si>
  <si>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</si>
  <si>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</si>
  <si>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</si>
  <si>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</si>
  <si>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</si>
  <si>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</si>
  <si>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</si>
  <si>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</si>
  <si>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</si>
  <si>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</si>
  <si>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</si>
  <si>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</si>
  <si>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</si>
  <si>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</si>
  <si>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</si>
  <si>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</si>
  <si>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</si>
  <si>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</si>
  <si>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</si>
  <si>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</si>
  <si>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</si>
  <si>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</si>
  <si>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</si>
  <si>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</si>
  <si>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</si>
  <si>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</si>
  <si>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</si>
  <si>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</si>
  <si>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</si>
  <si>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</si>
  <si>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</si>
  <si>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</si>
  <si>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</si>
  <si>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</si>
  <si>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</si>
  <si>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</si>
  <si>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</si>
  <si>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</si>
  <si>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</si>
  <si>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</si>
  <si>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</si>
  <si>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</si>
  <si>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</si>
  <si>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</si>
  <si>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</si>
  <si>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</si>
  <si>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</si>
  <si>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</si>
  <si>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</si>
  <si>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</si>
  <si>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</si>
  <si>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</si>
  <si>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</si>
  <si>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</si>
  <si>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</si>
  <si>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</si>
  <si>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</si>
  <si>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</si>
  <si>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</si>
  <si>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</si>
  <si>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</si>
  <si>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</si>
  <si>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</si>
  <si>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</si>
  <si>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</si>
  <si>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</si>
  <si>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</si>
  <si>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</si>
  <si>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</si>
  <si>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</si>
  <si>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</si>
  <si>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</si>
  <si>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</si>
  <si>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</si>
  <si>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</si>
  <si>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</si>
  <si>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</si>
  <si>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</si>
  <si>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</si>
  <si>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</si>
  <si>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</si>
  <si>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</si>
  <si>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</si>
  <si>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</si>
  <si>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</si>
  <si>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</si>
  <si>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</si>
  <si>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</si>
  <si>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</si>
  <si>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</si>
  <si>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</si>
  <si>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</si>
  <si>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</si>
  <si>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</si>
  <si>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</si>
  <si>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</si>
  <si>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</si>
  <si>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</si>
  <si>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</si>
  <si>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</si>
  <si>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</si>
  <si>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</si>
  <si>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</si>
  <si>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</si>
  <si>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</si>
  <si>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</si>
  <si>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</si>
  <si>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</si>
  <si>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</si>
  <si>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</si>
  <si>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</si>
  <si>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</si>
  <si>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</si>
  <si>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</si>
  <si>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</si>
  <si>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</si>
  <si>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</si>
  <si>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</si>
  <si>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</si>
  <si>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</si>
  <si>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</si>
  <si>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</si>
  <si>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</si>
  <si>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</si>
  <si>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</si>
  <si>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</si>
  <si>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</si>
  <si>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</si>
  <si>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</si>
  <si>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</si>
  <si>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</si>
  <si>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</si>
  <si>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</si>
  <si>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</si>
  <si>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</si>
  <si>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</si>
  <si>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</si>
  <si>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</si>
  <si>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</si>
  <si>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</si>
  <si>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</si>
  <si>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</si>
  <si>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</si>
  <si>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</si>
  <si>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</si>
  <si>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</si>
  <si>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</si>
  <si>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</si>
  <si>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</si>
  <si>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</si>
  <si>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</si>
  <si>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</si>
  <si>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</si>
  <si>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</si>
  <si>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</si>
  <si>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</si>
  <si>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</si>
  <si>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</si>
  <si>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</si>
  <si>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</si>
  <si>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</si>
  <si>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</si>
  <si>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</si>
  <si>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</si>
  <si>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</si>
  <si>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</si>
  <si>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</si>
  <si>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</si>
  <si>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</si>
  <si>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</si>
  <si>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</si>
  <si>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</si>
  <si>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</si>
  <si>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</si>
  <si>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</si>
  <si>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</si>
  <si>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</si>
  <si>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</si>
  <si>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</si>
  <si>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</si>
  <si>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</si>
  <si>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</si>
  <si>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</si>
  <si>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</si>
  <si>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</si>
  <si>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</si>
  <si>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</si>
  <si>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</si>
  <si>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</si>
  <si>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</si>
  <si>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</si>
  <si>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</si>
  <si>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</si>
  <si>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</si>
  <si>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</si>
  <si>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</si>
  <si>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</si>
  <si>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</si>
  <si>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</si>
  <si>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</si>
  <si>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</si>
  <si>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</si>
  <si>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</si>
  <si>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</si>
  <si>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</si>
  <si>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</si>
  <si>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</si>
  <si>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</si>
  <si>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</si>
  <si>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</si>
  <si>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</si>
  <si>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</si>
  <si>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</si>
  <si>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</si>
  <si>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P_Гж_25_ЛК15_017472</t>
  </si>
  <si>
    <t xml:space="preserve">Электроснабжение ЭПУ потребителей в соответствии с договором на ТП № 1-34-25-0561 г. Геленджик </t>
  </si>
  <si>
    <t>ЭПУ для жилого дома (23:40:0305008:246)</t>
  </si>
  <si>
    <t>Краснодарский край, г Геленджик; СНТ "Геолог", улица Геологов, дом 5, 23:40:0305008:176</t>
  </si>
  <si>
    <t>№ 1-34-25-0561 от 14.10.2025</t>
  </si>
  <si>
    <t>"Коммутационный аппарат запитанный от проектируемой ЛЭП-0,4 кВ" ТП-3-66 (ПС 35/6 "Марьина Роща", МР-1)</t>
  </si>
  <si>
    <t>ВЛИ-0,4 кВ отпайкой от ВЛИ-0,4 кВ ф. "Л-1" ТП 3-66</t>
  </si>
  <si>
    <t>3х50+1х54,6</t>
  </si>
  <si>
    <t>ВЛИ-0,4 кВ протяженность линии 0,148 км (провод марки СИП-2 3х50+1х54,6 мм2)</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</si>
  <si>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</si>
  <si>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1-34-25-0561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</si>
</sst>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7.6759999999999995E-2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7.6762010000000006E-2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P_Гж_25_ЛК15_017472</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1-34-25-0561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413</v>
      </c>
      <c r="E22" s="182" t="s">
        <v>417</v>
      </c>
      <c r="F22" s="182" t="s">
        <v>416</v>
      </c>
      <c r="G22" s="166" t="s">
        <v>419</v>
      </c>
      <c r="H22" s="166">
        <v>1.4999999999999999E-2</v>
      </c>
      <c r="I22" s="166">
        <v>5.0000000000000001E-3</v>
      </c>
      <c r="J22" s="166">
        <v>0.01</v>
      </c>
      <c r="K22" s="166" t="s">
        <v>401</v>
      </c>
      <c r="L22" s="166" t="s">
        <v>404</v>
      </c>
      <c r="M22" s="166" t="s">
        <v>373</v>
      </c>
      <c r="N22" s="166" t="s">
        <v>373</v>
      </c>
      <c r="O22" s="166" t="s">
        <v>373</v>
      </c>
      <c r="P22" s="166" t="s">
        <v>373</v>
      </c>
      <c r="Q22" s="166" t="s">
        <v>373</v>
      </c>
      <c r="R22" s="166" t="s">
        <v>373</v>
      </c>
      <c r="S22" s="166">
        <f>T22/1000000</f>
        <v>6.25E-2</v>
      </c>
      <c r="T22" s="27">
        <v>62500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P_Гж_25_ЛК15_017472</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1-34-25-0561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P_Гж_25_ЛК15_017472</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1-34-25-0561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0.14799999999999999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P_Гж_25_ЛК15_017472</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1-34-25-0561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P_Гж_25_ЛК15_017472</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1-34-25-0561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P_Гж_25_ЛК15_017472</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1-34-25-0561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P_Гж_25_ЛК15_017472</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1-34-25-0561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7.6759999999999995E-2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7.6759999999999995E-2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7.6759999999999995E-2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7.6759999999999995E-2</v>
      </c>
      <c r="E29" s="170">
        <v>0</v>
      </c>
      <c r="F29" s="171">
        <f t="shared" si="3"/>
        <v>0</v>
      </c>
      <c r="G29" s="170"/>
      <c r="H29" s="170"/>
      <c r="I29" s="170" t="s">
        <v>373</v>
      </c>
      <c r="J29" s="170"/>
      <c r="K29" s="170" t="s">
        <v>373</v>
      </c>
      <c r="L29" s="170"/>
      <c r="M29" s="170" t="s">
        <v>373</v>
      </c>
      <c r="N29" s="170"/>
      <c r="O29" s="170" t="s">
        <v>373</v>
      </c>
      <c r="P29" s="170"/>
      <c r="Q29" s="170" t="s">
        <v>373</v>
      </c>
      <c r="R29" s="170"/>
      <c r="S29" s="170">
        <f>D29</f>
        <v>7.6759999999999995E-2</v>
      </c>
      <c r="T29" s="170"/>
      <c r="U29" s="170" t="s">
        <v>373</v>
      </c>
      <c r="V29" s="170"/>
      <c r="W29" s="170" t="s">
        <v>373</v>
      </c>
      <c r="X29" s="170"/>
      <c r="Y29" s="170" t="s">
        <v>373</v>
      </c>
      <c r="Z29" s="170"/>
      <c r="AA29" s="170" t="s">
        <v>373</v>
      </c>
      <c r="AB29" s="172">
        <f t="shared" si="1"/>
        <v>0</v>
      </c>
      <c r="AC29" s="172">
        <f>D29</f>
        <v>7.6759999999999995E-2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0.14799999999999999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0.14799999999999999</v>
      </c>
      <c r="T39" s="170"/>
      <c r="U39" s="170" t="s">
        <v>373</v>
      </c>
      <c r="V39" s="170"/>
      <c r="W39" s="170" t="s">
        <v>373</v>
      </c>
      <c r="X39" s="170"/>
      <c r="Y39" s="170" t="s">
        <v>373</v>
      </c>
      <c r="Z39" s="170"/>
      <c r="AA39" s="170" t="s">
        <v>373</v>
      </c>
      <c r="AB39" s="172">
        <f t="shared" si="1"/>
        <v>0</v>
      </c>
      <c r="AC39" s="172">
        <f>D39</f>
        <v>0.14799999999999999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0.14799999999999999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0.14799999999999999</v>
      </c>
      <c r="T47" s="170"/>
      <c r="U47" s="170" t="s">
        <v>373</v>
      </c>
      <c r="V47" s="170"/>
      <c r="W47" s="170" t="s">
        <v>373</v>
      </c>
      <c r="X47" s="170"/>
      <c r="Y47" s="170" t="s">
        <v>373</v>
      </c>
      <c r="Z47" s="170"/>
      <c r="AA47" s="170" t="s">
        <v>373</v>
      </c>
      <c r="AB47" s="172">
        <f t="shared" si="1"/>
        <v>0</v>
      </c>
      <c r="AC47" s="172">
        <f>D39</f>
        <v>0.14799999999999999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0.14799999999999999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0.14799999999999999</v>
      </c>
      <c r="T56" s="170"/>
      <c r="U56" s="170" t="s">
        <v>373</v>
      </c>
      <c r="V56" s="170"/>
      <c r="W56" s="170" t="s">
        <v>373</v>
      </c>
      <c r="X56" s="170"/>
      <c r="Y56" s="170" t="s">
        <v>373</v>
      </c>
      <c r="Z56" s="170"/>
      <c r="AA56" s="170" t="s">
        <v>373</v>
      </c>
      <c r="AB56" s="172">
        <f t="shared" si="1"/>
        <v>0</v>
      </c>
      <c r="AC56" s="172">
        <f>D39</f>
        <v>0.14799999999999999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P_Гж_25_ЛК15_017472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1-34-25-0561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0.14799999999999999</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P_Гж_25_ЛК15_017472</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1-34-25-0561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2026-05-08T12:25:25Z</dcterms:modified>
</cp:coreProperties>
</file>